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/>
  <c r="I5"/>
  <c r="J5"/>
  <c r="K5"/>
  <c r="L5"/>
  <c r="M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<sst xmlns="http://schemas.openxmlformats.org/spreadsheetml/2006/main" count="84" uniqueCount="40">
  <si>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</si>
  <si>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</si>
  <si>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</si>
  <si>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</si>
  <si>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</si>
  <si>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</si>
  <si>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</si>
  <si>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</si>
  <si>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</si>
  <si>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</si>
  <si>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</si>
  <si>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</si>
  <si>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</si>
  <si>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</si>
  <si>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</si>
  <si>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</si>
  <si>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</si>
  <si>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</si>
  <si>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</si>
  <si>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</si>
  <si>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</si>
  <si>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</si>
  <si>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</si>
  <si>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</si>
  <si>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</si>
  <si>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</si>
  <si>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</si>
  <si>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</si>
  <si>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</si>
  <si>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</si>
  <si>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</si>
  <si>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</si>
  <si>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</si>
  <si>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</si>
  <si>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</si>
  <si>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</si>
  <si>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</si>
  <si>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</si>
  <si>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</si>
  <si>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св. помидоров с кукурузой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</si>
</sst>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45216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70.150000000000006</v>
      </c>
      <c r="G4" s="35">
        <v>465</v>
      </c>
      <c r="H4" s="35">
        <v>29</v>
      </c>
      <c r="I4" s="35">
        <v>17</v>
      </c>
      <c r="J4" s="36">
        <v>50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78</v>
      </c>
      <c r="F7" s="25">
        <v>13.19</v>
      </c>
      <c r="G7" s="18">
        <v>49</v>
      </c>
      <c r="H7" s="18">
        <v>0</v>
      </c>
      <c r="I7" s="18">
        <v>0</v>
      </c>
      <c r="J7" s="19">
        <v>12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213</v>
      </c>
      <c r="F13" s="27">
        <v>25.28</v>
      </c>
      <c r="G13" s="20">
        <v>126</v>
      </c>
      <c r="H13" s="20">
        <v>6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42.97</v>
      </c>
      <c r="G14" s="16">
        <v>133</v>
      </c>
      <c r="H14" s="16">
        <v>12</v>
      </c>
      <c r="I14" s="16">
        <v>7</v>
      </c>
      <c r="J14" s="17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18.489999999999998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47</v>
      </c>
      <c r="F17" s="25">
        <v>5.99</v>
      </c>
      <c r="G17" s="16">
        <v>110</v>
      </c>
      <c r="H17" s="16">
        <v>4</v>
      </c>
      <c r="I17" s="16">
        <v>0</v>
      </c>
      <c r="J17" s="17">
        <v>23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47</v>
      </c>
      <c r="F18" s="25">
        <v>6.05</v>
      </c>
      <c r="G18" s="37">
        <v>82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45216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300</v>
      </c>
      <c r="F4" s="24">
        <v>83.84</v>
      </c>
      <c r="G4" s="35">
        <v>452</v>
      </c>
      <c r="H4" s="35">
        <v>27</v>
      </c>
      <c r="I4" s="35">
        <v>16</v>
      </c>
      <c r="J4" s="36">
        <v>49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80</v>
      </c>
      <c r="F7" s="25">
        <v>13.5</v>
      </c>
      <c r="G7" s="18">
        <v>50</v>
      </c>
      <c r="H7" s="18">
        <v>0</v>
      </c>
      <c r="I7" s="18">
        <v>0</v>
      </c>
      <c r="J7" s="19">
        <v>12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100</v>
      </c>
      <c r="F12" s="26">
        <v>28.25</v>
      </c>
      <c r="G12" s="20">
        <v>133</v>
      </c>
      <c r="H12" s="20">
        <v>1</v>
      </c>
      <c r="I12" s="20">
        <v>11</v>
      </c>
      <c r="J12" s="21">
        <v>9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263</v>
      </c>
      <c r="F13" s="27">
        <v>27.95</v>
      </c>
      <c r="G13" s="20">
        <v>156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160</v>
      </c>
      <c r="F14" s="25">
        <v>50.15</v>
      </c>
      <c r="G14" s="37">
        <v>163</v>
      </c>
      <c r="H14" s="37">
        <v>15</v>
      </c>
      <c r="I14" s="37">
        <v>8</v>
      </c>
      <c r="J14" s="38">
        <v>7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22.19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58</v>
      </c>
      <c r="F17" s="25">
        <v>7.39</v>
      </c>
      <c r="G17" s="37">
        <v>136</v>
      </c>
      <c r="H17" s="37">
        <v>4</v>
      </c>
      <c r="I17" s="37">
        <v>0</v>
      </c>
      <c r="J17" s="38">
        <v>28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58</v>
      </c>
      <c r="F18" s="25">
        <v>7.45</v>
      </c>
      <c r="G18" s="37">
        <v>101</v>
      </c>
      <c r="H18" s="37">
        <v>4</v>
      </c>
      <c r="I18" s="37">
        <v>1</v>
      </c>
      <c r="J18" s="38">
        <v>19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sqref="A1:F5"/>
    </sheetView>
  </sheetViews>
  <sheetFormatPr defaultRowHeight="15"/>
  <sheetData>
    <row r="1" spans="1:13">
      <c r="A1" s="35">
        <v>250</v>
      </c>
      <c r="B1" s="24">
        <v>70.150000000000006</v>
      </c>
      <c r="C1" s="35">
        <v>465</v>
      </c>
      <c r="D1" s="35">
        <v>29</v>
      </c>
      <c r="E1" s="35">
        <v>17</v>
      </c>
      <c r="F1" s="36">
        <v>50</v>
      </c>
      <c r="H1" s="35">
        <v>300</v>
      </c>
      <c r="I1" s="24">
        <v>83.84</v>
      </c>
      <c r="J1" s="35">
        <v>452</v>
      </c>
      <c r="K1" s="35">
        <v>27</v>
      </c>
      <c r="L1" s="35">
        <v>16</v>
      </c>
      <c r="M1" s="36">
        <v>49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>
      <c r="A4" s="37">
        <v>78</v>
      </c>
      <c r="B4" s="25">
        <v>13.19</v>
      </c>
      <c r="C4" s="18">
        <v>49</v>
      </c>
      <c r="D4" s="18">
        <v>0</v>
      </c>
      <c r="E4" s="18">
        <v>0</v>
      </c>
      <c r="F4" s="19">
        <v>12</v>
      </c>
      <c r="H4" s="37">
        <v>80</v>
      </c>
      <c r="I4" s="25">
        <v>13.5</v>
      </c>
      <c r="J4" s="18">
        <v>50</v>
      </c>
      <c r="K4" s="18">
        <v>0</v>
      </c>
      <c r="L4" s="18">
        <v>0</v>
      </c>
      <c r="M4" s="19">
        <v>12</v>
      </c>
    </row>
    <row r="5" spans="1:13" ht="15.75" thickBot="1">
      <c r="A5" s="40">
        <f>SUM(A1:A4)</f>
        <v>578</v>
      </c>
      <c r="B5" s="41">
        <f>SUM(B1:B4)</f>
        <v>94.000000000000014</v>
      </c>
      <c r="C5" s="40">
        <f>SUM(C1:C4)</f>
        <v>692</v>
      </c>
      <c r="D5" s="40">
        <f>SUM(D1:D4)</f>
        <v>33</v>
      </c>
      <c r="E5" s="40">
        <f>SUM(E1:E4)</f>
        <v>17</v>
      </c>
      <c r="F5" s="40">
        <f>SUM(F1:F4)</f>
        <v>102</v>
      </c>
      <c r="H5" s="40">
        <f>SUM(H1:H4)</f>
        <v>630</v>
      </c>
      <c r="I5" s="41">
        <f>SUM(I1:I4)</f>
        <v>108.00000000000001</v>
      </c>
      <c r="J5" s="40">
        <f>SUM(J1:J4)</f>
        <v>680</v>
      </c>
      <c r="K5" s="40">
        <f>SUM(K1:K4)</f>
        <v>31</v>
      </c>
      <c r="L5" s="40">
        <f>SUM(L1:L4)</f>
        <v>16</v>
      </c>
      <c r="M5" s="40">
        <f>SUM(M1:M4)</f>
        <v>101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100</v>
      </c>
      <c r="I9" s="26">
        <v>28.25</v>
      </c>
      <c r="J9" s="20">
        <v>133</v>
      </c>
      <c r="K9" s="20">
        <v>1</v>
      </c>
      <c r="L9" s="20">
        <v>11</v>
      </c>
      <c r="M9" s="21">
        <v>9</v>
      </c>
    </row>
    <row r="10" spans="1:13">
      <c r="A10" s="20">
        <v>213</v>
      </c>
      <c r="B10" s="27">
        <v>25.28</v>
      </c>
      <c r="C10" s="20">
        <v>126</v>
      </c>
      <c r="D10" s="20">
        <v>6</v>
      </c>
      <c r="E10" s="20">
        <v>5</v>
      </c>
      <c r="F10" s="21">
        <v>13</v>
      </c>
      <c r="H10" s="20">
        <v>263</v>
      </c>
      <c r="I10" s="27">
        <v>27.95</v>
      </c>
      <c r="J10" s="20">
        <v>156</v>
      </c>
      <c r="K10" s="20">
        <v>7</v>
      </c>
      <c r="L10" s="20">
        <v>7</v>
      </c>
      <c r="M10" s="21">
        <v>16</v>
      </c>
    </row>
    <row r="11" spans="1:13">
      <c r="A11" s="37">
        <v>140</v>
      </c>
      <c r="B11" s="25">
        <v>42.97</v>
      </c>
      <c r="C11" s="37">
        <v>133</v>
      </c>
      <c r="D11" s="37">
        <v>12</v>
      </c>
      <c r="E11" s="37">
        <v>7</v>
      </c>
      <c r="F11" s="38">
        <v>6</v>
      </c>
      <c r="H11" s="37">
        <v>160</v>
      </c>
      <c r="I11" s="25">
        <v>50.15</v>
      </c>
      <c r="J11" s="37">
        <v>163</v>
      </c>
      <c r="K11" s="37">
        <v>15</v>
      </c>
      <c r="L11" s="37">
        <v>8</v>
      </c>
      <c r="M11" s="38">
        <v>7</v>
      </c>
    </row>
    <row r="12" spans="1:13">
      <c r="A12" s="37">
        <v>150</v>
      </c>
      <c r="B12" s="25">
        <v>18.489999999999998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22.19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>
      <c r="A14" s="37">
        <v>47</v>
      </c>
      <c r="B14" s="25">
        <v>5.99</v>
      </c>
      <c r="C14" s="37">
        <v>110</v>
      </c>
      <c r="D14" s="37">
        <v>4</v>
      </c>
      <c r="E14" s="37">
        <v>0</v>
      </c>
      <c r="F14" s="38">
        <v>23</v>
      </c>
      <c r="H14" s="37">
        <v>58</v>
      </c>
      <c r="I14" s="25">
        <v>7.39</v>
      </c>
      <c r="J14" s="37">
        <v>136</v>
      </c>
      <c r="K14" s="37">
        <v>4</v>
      </c>
      <c r="L14" s="37">
        <v>0</v>
      </c>
      <c r="M14" s="38">
        <v>28</v>
      </c>
    </row>
    <row r="15" spans="1:13">
      <c r="A15" s="37">
        <v>47</v>
      </c>
      <c r="B15" s="25">
        <v>6.05</v>
      </c>
      <c r="C15" s="37">
        <v>82</v>
      </c>
      <c r="D15" s="37">
        <v>3</v>
      </c>
      <c r="E15" s="37">
        <v>1</v>
      </c>
      <c r="F15" s="38">
        <v>16</v>
      </c>
      <c r="H15" s="37">
        <v>58</v>
      </c>
      <c r="I15" s="25">
        <v>7.45</v>
      </c>
      <c r="J15" s="37">
        <v>101</v>
      </c>
      <c r="K15" s="37">
        <v>4</v>
      </c>
      <c r="L15" s="37">
        <v>1</v>
      </c>
      <c r="M15" s="38">
        <v>19</v>
      </c>
    </row>
    <row r="16" spans="1:13">
      <c r="A16" s="42">
        <f t="shared" ref="A16:F16" si="0">SUM(A9:A15)</f>
        <v>877</v>
      </c>
      <c r="B16" s="43">
        <f t="shared" si="0"/>
        <v>145</v>
      </c>
      <c r="C16" s="42">
        <f t="shared" si="0"/>
        <v>782</v>
      </c>
      <c r="D16" s="42">
        <f t="shared" si="0"/>
        <v>29</v>
      </c>
      <c r="E16" s="42">
        <f t="shared" si="0"/>
        <v>28</v>
      </c>
      <c r="F16" s="42">
        <f t="shared" si="0"/>
        <v>103</v>
      </c>
      <c r="H16" s="42">
        <f t="shared" ref="H16:M16" si="1">SUM(H9:H15)</f>
        <v>1019</v>
      </c>
      <c r="I16" s="43">
        <f t="shared" si="1"/>
        <v>166.99999999999997</v>
      </c>
      <c r="J16" s="42">
        <f t="shared" si="1"/>
        <v>942</v>
      </c>
      <c r="K16" s="42">
        <f t="shared" si="1"/>
        <v>35</v>
      </c>
      <c r="L16" s="42">
        <f t="shared" si="1"/>
        <v>35</v>
      </c>
      <c r="M16" s="42">
        <f t="shared" si="1"/>
        <v>121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L1dBMqXeBb4vkMEYzLYoSeivPB8=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Be6uFs+zDENx1KJZZx244nFrvKuMp7j3XOj2ml8oywEbclh6T/im6F+I4j68KnNDl/j3xtySNvuVxVSC0nBzU7m276nK9vBG6NvKFWU+2QKWSUrVBNyECGmhWySQ/i8OhdY7ODT/nrptJUZi+AfeUMpGzzrODVXHv0qJH2KT3biZ2FvxmqEjPsg4Jj7nxr6yh/XemalcUSoWQ7w1V+YQomqNMMjdZOWnKVi/iwDLM4iyauEEnPd9CM7QhuwccG0J0bK/OOV4/ZOOphavuxSegvULsqwi4sxURA6onLUPOF9iu7PDO64g2cbjxMHkViIGubQNERdF6W0nlkroF74bng9V04cxexASERT4VZOEf15xFvTULWF4RBmmAEQfR1NP/2eSIGHzR3EIPbXnPticcFjn6fWyBs7mMuaueu9YW4yJf1JEGxl8DC2swVECmTpKNDiCak1Nfx8cgik6ER83G+snAWXsfok5FStCHkASPtyOxla2OTidRKz0Rb4fUIoJ4o5ArbZKy/+GnHkUv0EUZzfJOJleWzbU42J402n9jTwmWrWfcpURt3ImXNlyZr4nZGIk4HhuSghv+Od8rNCi04pAQOriWBp5zXEeoTMwhOry1z85b5iKzKhqGgpc+V2MWW/b8pVbmBlodKxLHqocE7KXSlfNyThQkh9caCuLs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EUw0BPJGRdW4MaIsuxWaIf851LA=</DigestValue>
      </Reference>
      <Reference URI="/xl/sharedStrings.xml?ContentType=application/vnd.openxmlformats-officedocument.spreadsheetml.sharedStrings+xml">
        <DigestMethod Algorithm="http://www.w3.org/2000/09/xmldsig#sha1"/>
        <DigestValue>vhFklNBQn1L17HO0qLhaFfvfeok=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2siJ4+Sx4rlnLsuzuXlgMa91f+w=</DigestValue>
      </Reference>
      <Reference URI="/xl/worksheets/sheet2.xml?ContentType=application/vnd.openxmlformats-officedocument.spreadsheetml.worksheet+xml">
        <DigestMethod Algorithm="http://www.w3.org/2000/09/xmldsig#sha1"/>
        <DigestValue>PR6uBGuSR3m6TjCbmGTjolTpoBg=</DigestValue>
      </Reference>
      <Reference URI="/xl/worksheets/sheet3.xml?ContentType=application/vnd.openxmlformats-officedocument.spreadsheetml.worksheet+xml">
        <DigestMethod Algorithm="http://www.w3.org/2000/09/xmldsig#sha1"/>
        <DigestValue>WtIfIdBvKcERDpuRz8vu29wSzvo=</DigestValue>
      </Reference>
    </Manifest>
    <SignatureProperties>
      <SignatureProperty Id="idSignatureTime" Target="#idPackageSignature">
        <mdssi:SignatureTime>
          <mdssi:Format>YYYY-MM-DDThh:mm:ssTZD</mdssi:Format>
          <mdssi:Value>2023-10-15T05:12:27Z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2023-10-14T09:03:54Z</dcterms:modified>
</cp:coreProperties>
</file>